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IZVAJANJE VZD DEL\10. SPREMEMBA UPRAVLJANJA\2 seznam stanovanj po regijah za JN\"/>
    </mc:Choice>
  </mc:AlternateContent>
  <bookViews>
    <workbookView xWindow="0" yWindow="0" windowWidth="18225" windowHeight="6810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" i="1" l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</calcChain>
</file>

<file path=xl/sharedStrings.xml><?xml version="1.0" encoding="utf-8"?>
<sst xmlns="http://schemas.openxmlformats.org/spreadsheetml/2006/main" count="399" uniqueCount="63">
  <si>
    <t xml:space="preserve"> Št.</t>
  </si>
  <si>
    <t>Id</t>
  </si>
  <si>
    <t>Ulica</t>
  </si>
  <si>
    <t>Pošta - številka</t>
  </si>
  <si>
    <t>Pošta - naziv</t>
  </si>
  <si>
    <t>Številka stanovanja</t>
  </si>
  <si>
    <t>Leto gradnje</t>
  </si>
  <si>
    <t>ZK - ID znak</t>
  </si>
  <si>
    <t>FOND</t>
  </si>
  <si>
    <t>NN</t>
  </si>
  <si>
    <t>SN</t>
  </si>
  <si>
    <t>APAČE 74</t>
  </si>
  <si>
    <t>APAČE</t>
  </si>
  <si>
    <t>APAČE 123</t>
  </si>
  <si>
    <t>1X</t>
  </si>
  <si>
    <t>PANONSKA ULICA 43</t>
  </si>
  <si>
    <t>BELTINCI</t>
  </si>
  <si>
    <t>S-1</t>
  </si>
  <si>
    <t>S-4</t>
  </si>
  <si>
    <t>S-5</t>
  </si>
  <si>
    <t>S-7</t>
  </si>
  <si>
    <t>S-8</t>
  </si>
  <si>
    <t>DOBROVNIK 297 G</t>
  </si>
  <si>
    <t>DOBROVNIK V PREKMURJU</t>
  </si>
  <si>
    <t>DOBROVNIK 297 I</t>
  </si>
  <si>
    <t>DOBROVNIK 251 D</t>
  </si>
  <si>
    <t>MLADINSKA ULICA 13</t>
  </si>
  <si>
    <t>GORNJA RADGONA</t>
  </si>
  <si>
    <t>MLADINSKA ULICA 15</t>
  </si>
  <si>
    <t>PANONSKA 3</t>
  </si>
  <si>
    <t>TRG SVOBODE 6</t>
  </si>
  <si>
    <t>KOCLJEVA ULICA 21</t>
  </si>
  <si>
    <t>TRATE 33</t>
  </si>
  <si>
    <t>BORECI 36</t>
  </si>
  <si>
    <t>KRIŽEVCI PRI LJUTOMERU</t>
  </si>
  <si>
    <t>BORECI 51</t>
  </si>
  <si>
    <t>BORECI 52</t>
  </si>
  <si>
    <t>KRIŽEVCI 3 B</t>
  </si>
  <si>
    <t>KUZMA 60 C</t>
  </si>
  <si>
    <t>KUZMA</t>
  </si>
  <si>
    <t>ŽUPANČIČEVA ULICA 13</t>
  </si>
  <si>
    <t>LENDAVA</t>
  </si>
  <si>
    <t>PREŠERNOVA ULICA 5</t>
  </si>
  <si>
    <t>LJUTOMER</t>
  </si>
  <si>
    <t>UŽIŠKA 3 A</t>
  </si>
  <si>
    <t>LENDAVSKA ULICA 4</t>
  </si>
  <si>
    <t>MURSKA SOBOTA</t>
  </si>
  <si>
    <t>SLOMŠKOVA ULICA 70</t>
  </si>
  <si>
    <t>LENDAVSKA ULICA 23 A</t>
  </si>
  <si>
    <t>ULICA ŠTEFANA KOVAČA 1</t>
  </si>
  <si>
    <t>GRAJSKA 9</t>
  </si>
  <si>
    <t>CVETKOVA  ULICA 14</t>
  </si>
  <si>
    <t>KOCLJEVA ULICA 18</t>
  </si>
  <si>
    <t>PROSENJAKOVCI 70</t>
  </si>
  <si>
    <t>PROSENJAKOVCI</t>
  </si>
  <si>
    <t>PRISOJNA CESTA 2A</t>
  </si>
  <si>
    <t>RADENCI</t>
  </si>
  <si>
    <t>SVETI JURIJ 14 B</t>
  </si>
  <si>
    <t>ROGAŠOVCI</t>
  </si>
  <si>
    <t>ULICA ŠTEFANA KOVAČA 97 A</t>
  </si>
  <si>
    <t>TURNIŠČE</t>
  </si>
  <si>
    <t>MAISTROVA ULICA 7</t>
  </si>
  <si>
    <t>VERŽEJ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</si>
</sst>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9"/>
  <sheetViews>
    <sheetView tabSelected="1" workbookViewId="0">
      <selection activeCell="A130" sqref="A130:XFD192"/>
    </sheetView>
  </sheetViews>
  <sheetFormatPr defaultRowHeight="12.75" x14ac:dyDescent="0.2"/>
  <cols>
    <col min="1" max="2" width="9.140625" style="1"/>
    <col min="3" max="3" width="24" style="1" customWidth="1"/>
    <col min="4" max="4" width="11.28515625" style="1" customWidth="1"/>
    <col min="5" max="5" width="27" style="1" customWidth="1"/>
    <col min="6" max="8" width="15.5703125" style="1" customWidth="1"/>
    <col min="9" max="16384" width="9.140625" style="1"/>
  </cols>
  <sheetData>
    <row r="1" spans="1:9" s="2" customFormat="1" ht="25.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2">
      <c r="A2" s="1">
        <v>1</v>
      </c>
      <c r="B2" s="1">
        <v>4546</v>
      </c>
      <c r="C2" s="1" t="s">
        <v>11</v>
      </c>
      <c r="D2" s="1">
        <v>9253</v>
      </c>
      <c r="E2" s="1" t="s">
        <v>12</v>
      </c>
      <c r="F2" s="1">
        <v>2</v>
      </c>
      <c r="G2" s="1">
        <v>1936</v>
      </c>
      <c r="H2" s="1" t="str">
        <f>"181-183-2"</f>
        <v>181-183-2</v>
      </c>
      <c r="I2" s="1" t="s">
        <v>9</v>
      </c>
    </row>
    <row r="3" spans="1:9" x14ac:dyDescent="0.2">
      <c r="A3" s="1">
        <v>2</v>
      </c>
      <c r="B3" s="1">
        <v>4547</v>
      </c>
      <c r="C3" s="1" t="s">
        <v>11</v>
      </c>
      <c r="D3" s="1">
        <v>9253</v>
      </c>
      <c r="E3" s="1" t="s">
        <v>12</v>
      </c>
      <c r="F3" s="1">
        <v>3</v>
      </c>
      <c r="G3" s="1">
        <v>1936</v>
      </c>
      <c r="H3" s="1" t="str">
        <f>"181-183-3"</f>
        <v>181-183-3</v>
      </c>
      <c r="I3" s="1" t="s">
        <v>9</v>
      </c>
    </row>
    <row r="4" spans="1:9" x14ac:dyDescent="0.2">
      <c r="A4" s="1">
        <v>3</v>
      </c>
      <c r="B4" s="1">
        <v>4570</v>
      </c>
      <c r="C4" s="1" t="s">
        <v>13</v>
      </c>
      <c r="D4" s="1">
        <v>9253</v>
      </c>
      <c r="E4" s="1" t="s">
        <v>12</v>
      </c>
      <c r="F4" s="1">
        <v>1</v>
      </c>
      <c r="G4" s="1">
        <v>1956</v>
      </c>
      <c r="H4" s="1" t="str">
        <f>"181-271-1"</f>
        <v>181-271-1</v>
      </c>
      <c r="I4" s="1" t="s">
        <v>9</v>
      </c>
    </row>
    <row r="5" spans="1:9" x14ac:dyDescent="0.2">
      <c r="A5" s="1">
        <v>4</v>
      </c>
      <c r="B5" s="1">
        <v>4651</v>
      </c>
      <c r="C5" s="1" t="s">
        <v>13</v>
      </c>
      <c r="D5" s="1">
        <v>9253</v>
      </c>
      <c r="E5" s="1" t="s">
        <v>12</v>
      </c>
      <c r="F5" s="1" t="s">
        <v>14</v>
      </c>
      <c r="G5" s="1">
        <v>1956</v>
      </c>
      <c r="H5" s="1" t="str">
        <f>"181-271-5"</f>
        <v>181-271-5</v>
      </c>
      <c r="I5" s="1" t="s">
        <v>9</v>
      </c>
    </row>
    <row r="6" spans="1:9" x14ac:dyDescent="0.2">
      <c r="A6" s="1">
        <v>5</v>
      </c>
      <c r="B6" s="1">
        <v>3774</v>
      </c>
      <c r="C6" s="1" t="s">
        <v>15</v>
      </c>
      <c r="D6" s="1">
        <v>9231</v>
      </c>
      <c r="E6" s="1" t="s">
        <v>16</v>
      </c>
      <c r="F6" s="1" t="s">
        <v>17</v>
      </c>
      <c r="G6" s="1">
        <v>2005</v>
      </c>
      <c r="H6" s="1" t="str">
        <f>"131-1526-1"</f>
        <v>131-1526-1</v>
      </c>
      <c r="I6" s="1" t="s">
        <v>9</v>
      </c>
    </row>
    <row r="7" spans="1:9" x14ac:dyDescent="0.2">
      <c r="A7" s="1">
        <v>6</v>
      </c>
      <c r="B7" s="1">
        <v>3775</v>
      </c>
      <c r="C7" s="1" t="s">
        <v>15</v>
      </c>
      <c r="D7" s="1">
        <v>9231</v>
      </c>
      <c r="E7" s="1" t="s">
        <v>16</v>
      </c>
      <c r="F7" s="1" t="s">
        <v>18</v>
      </c>
      <c r="G7" s="1">
        <v>2005</v>
      </c>
      <c r="H7" s="1" t="str">
        <f>"131-1526-4"</f>
        <v>131-1526-4</v>
      </c>
      <c r="I7" s="1" t="s">
        <v>9</v>
      </c>
    </row>
    <row r="8" spans="1:9" x14ac:dyDescent="0.2">
      <c r="A8" s="1">
        <v>7</v>
      </c>
      <c r="B8" s="1">
        <v>3776</v>
      </c>
      <c r="C8" s="1" t="s">
        <v>15</v>
      </c>
      <c r="D8" s="1">
        <v>9231</v>
      </c>
      <c r="E8" s="1" t="s">
        <v>16</v>
      </c>
      <c r="F8" s="1" t="s">
        <v>19</v>
      </c>
      <c r="G8" s="1">
        <v>2005</v>
      </c>
      <c r="H8" s="1" t="str">
        <f>"131-1526-5"</f>
        <v>131-1526-5</v>
      </c>
      <c r="I8" s="1" t="s">
        <v>9</v>
      </c>
    </row>
    <row r="9" spans="1:9" x14ac:dyDescent="0.2">
      <c r="A9" s="1">
        <v>8</v>
      </c>
      <c r="B9" s="1">
        <v>3777</v>
      </c>
      <c r="C9" s="1" t="s">
        <v>15</v>
      </c>
      <c r="D9" s="1">
        <v>9231</v>
      </c>
      <c r="E9" s="1" t="s">
        <v>16</v>
      </c>
      <c r="F9" s="1" t="s">
        <v>20</v>
      </c>
      <c r="G9" s="1">
        <v>2005</v>
      </c>
      <c r="H9" s="1" t="str">
        <f>"131-1526-7"</f>
        <v>131-1526-7</v>
      </c>
      <c r="I9" s="1" t="s">
        <v>9</v>
      </c>
    </row>
    <row r="10" spans="1:9" x14ac:dyDescent="0.2">
      <c r="A10" s="1">
        <v>9</v>
      </c>
      <c r="B10" s="1">
        <v>3778</v>
      </c>
      <c r="C10" s="1" t="s">
        <v>15</v>
      </c>
      <c r="D10" s="1">
        <v>9231</v>
      </c>
      <c r="E10" s="1" t="s">
        <v>16</v>
      </c>
      <c r="F10" s="1" t="s">
        <v>21</v>
      </c>
      <c r="G10" s="1">
        <v>2005</v>
      </c>
      <c r="H10" s="1" t="str">
        <f>"131-1526-8"</f>
        <v>131-1526-8</v>
      </c>
      <c r="I10" s="1" t="s">
        <v>9</v>
      </c>
    </row>
    <row r="11" spans="1:9" x14ac:dyDescent="0.2">
      <c r="A11" s="1">
        <v>10</v>
      </c>
      <c r="B11" s="1">
        <v>3579</v>
      </c>
      <c r="C11" s="1" t="s">
        <v>22</v>
      </c>
      <c r="D11" s="1">
        <v>9223</v>
      </c>
      <c r="E11" s="1" t="s">
        <v>23</v>
      </c>
      <c r="F11" s="1">
        <v>1</v>
      </c>
      <c r="G11" s="1">
        <v>2004</v>
      </c>
      <c r="H11" s="1" t="str">
        <f>"146-1269-1"</f>
        <v>146-1269-1</v>
      </c>
      <c r="I11" s="1" t="s">
        <v>9</v>
      </c>
    </row>
    <row r="12" spans="1:9" x14ac:dyDescent="0.2">
      <c r="A12" s="1">
        <v>11</v>
      </c>
      <c r="B12" s="1">
        <v>3580</v>
      </c>
      <c r="C12" s="1" t="s">
        <v>24</v>
      </c>
      <c r="D12" s="1">
        <v>9223</v>
      </c>
      <c r="E12" s="1" t="s">
        <v>23</v>
      </c>
      <c r="F12" s="1">
        <v>2</v>
      </c>
      <c r="G12" s="1">
        <v>2004</v>
      </c>
      <c r="H12" s="1" t="str">
        <f>"146-1270-2"</f>
        <v>146-1270-2</v>
      </c>
      <c r="I12" s="1" t="s">
        <v>9</v>
      </c>
    </row>
    <row r="13" spans="1:9" x14ac:dyDescent="0.2">
      <c r="A13" s="1">
        <v>12</v>
      </c>
      <c r="B13" s="1">
        <v>4566</v>
      </c>
      <c r="C13" s="1" t="s">
        <v>25</v>
      </c>
      <c r="D13" s="1">
        <v>9223</v>
      </c>
      <c r="E13" s="1" t="s">
        <v>23</v>
      </c>
      <c r="F13" s="1">
        <v>6</v>
      </c>
      <c r="G13" s="1">
        <v>1966</v>
      </c>
      <c r="H13" s="1" t="str">
        <f>"146-1064-5"</f>
        <v>146-1064-5</v>
      </c>
      <c r="I13" s="1" t="s">
        <v>9</v>
      </c>
    </row>
    <row r="14" spans="1:9" x14ac:dyDescent="0.2">
      <c r="A14" s="1">
        <v>13</v>
      </c>
      <c r="B14" s="1">
        <v>3386</v>
      </c>
      <c r="C14" s="1" t="s">
        <v>26</v>
      </c>
      <c r="D14" s="1">
        <v>9250</v>
      </c>
      <c r="E14" s="1" t="s">
        <v>27</v>
      </c>
      <c r="F14" s="1">
        <v>4</v>
      </c>
      <c r="G14" s="1">
        <v>2002</v>
      </c>
      <c r="H14" s="1" t="str">
        <f>"184-1257-115"</f>
        <v>184-1257-115</v>
      </c>
      <c r="I14" s="1" t="s">
        <v>9</v>
      </c>
    </row>
    <row r="15" spans="1:9" x14ac:dyDescent="0.2">
      <c r="A15" s="1">
        <v>14</v>
      </c>
      <c r="B15" s="1">
        <v>3387</v>
      </c>
      <c r="C15" s="1" t="s">
        <v>28</v>
      </c>
      <c r="D15" s="1">
        <v>9250</v>
      </c>
      <c r="E15" s="1" t="s">
        <v>27</v>
      </c>
      <c r="F15" s="1">
        <v>1</v>
      </c>
      <c r="G15" s="1">
        <v>2002</v>
      </c>
      <c r="H15" s="1" t="str">
        <f>"184-1257-211"</f>
        <v>184-1257-211</v>
      </c>
      <c r="I15" s="1" t="s">
        <v>9</v>
      </c>
    </row>
    <row r="16" spans="1:9" x14ac:dyDescent="0.2">
      <c r="A16" s="1">
        <v>15</v>
      </c>
      <c r="B16" s="1">
        <v>3388</v>
      </c>
      <c r="C16" s="1" t="s">
        <v>28</v>
      </c>
      <c r="D16" s="1">
        <v>9250</v>
      </c>
      <c r="E16" s="1" t="s">
        <v>27</v>
      </c>
      <c r="F16" s="1">
        <v>2</v>
      </c>
      <c r="G16" s="1">
        <v>2002</v>
      </c>
      <c r="H16" s="1" t="str">
        <f>"184-1257-212"</f>
        <v>184-1257-212</v>
      </c>
      <c r="I16" s="1" t="s">
        <v>9</v>
      </c>
    </row>
    <row r="17" spans="1:9" x14ac:dyDescent="0.2">
      <c r="A17" s="1">
        <v>16</v>
      </c>
      <c r="B17" s="1">
        <v>3389</v>
      </c>
      <c r="C17" s="1" t="s">
        <v>28</v>
      </c>
      <c r="D17" s="1">
        <v>9250</v>
      </c>
      <c r="E17" s="1" t="s">
        <v>27</v>
      </c>
      <c r="F17" s="1">
        <v>3</v>
      </c>
      <c r="G17" s="1">
        <v>2002</v>
      </c>
      <c r="H17" s="1" t="str">
        <f>"184-1257-213"</f>
        <v>184-1257-213</v>
      </c>
      <c r="I17" s="1" t="s">
        <v>9</v>
      </c>
    </row>
    <row r="18" spans="1:9" x14ac:dyDescent="0.2">
      <c r="A18" s="1">
        <v>17</v>
      </c>
      <c r="B18" s="1">
        <v>3390</v>
      </c>
      <c r="C18" s="1" t="s">
        <v>28</v>
      </c>
      <c r="D18" s="1">
        <v>9250</v>
      </c>
      <c r="E18" s="1" t="s">
        <v>27</v>
      </c>
      <c r="F18" s="1">
        <v>4</v>
      </c>
      <c r="G18" s="1">
        <v>2002</v>
      </c>
      <c r="H18" s="1" t="str">
        <f>"184-1257-215"</f>
        <v>184-1257-215</v>
      </c>
      <c r="I18" s="1" t="s">
        <v>9</v>
      </c>
    </row>
    <row r="19" spans="1:9" x14ac:dyDescent="0.2">
      <c r="A19" s="1">
        <v>18</v>
      </c>
      <c r="B19" s="1">
        <v>3391</v>
      </c>
      <c r="C19" s="1" t="s">
        <v>28</v>
      </c>
      <c r="D19" s="1">
        <v>9250</v>
      </c>
      <c r="E19" s="1" t="s">
        <v>27</v>
      </c>
      <c r="F19" s="1">
        <v>5</v>
      </c>
      <c r="G19" s="1">
        <v>2002</v>
      </c>
      <c r="H19" s="1" t="str">
        <f>"184-1257-216"</f>
        <v>184-1257-216</v>
      </c>
      <c r="I19" s="1" t="s">
        <v>9</v>
      </c>
    </row>
    <row r="20" spans="1:9" x14ac:dyDescent="0.2">
      <c r="A20" s="1">
        <v>19</v>
      </c>
      <c r="B20" s="1">
        <v>3392</v>
      </c>
      <c r="C20" s="1" t="s">
        <v>28</v>
      </c>
      <c r="D20" s="1">
        <v>9250</v>
      </c>
      <c r="E20" s="1" t="s">
        <v>27</v>
      </c>
      <c r="F20" s="1">
        <v>6</v>
      </c>
      <c r="G20" s="1">
        <v>2002</v>
      </c>
      <c r="H20" s="1" t="str">
        <f>"184-1257-217"</f>
        <v>184-1257-217</v>
      </c>
      <c r="I20" s="1" t="s">
        <v>9</v>
      </c>
    </row>
    <row r="21" spans="1:9" x14ac:dyDescent="0.2">
      <c r="A21" s="1">
        <v>20</v>
      </c>
      <c r="B21" s="1">
        <v>3393</v>
      </c>
      <c r="C21" s="1" t="s">
        <v>28</v>
      </c>
      <c r="D21" s="1">
        <v>9250</v>
      </c>
      <c r="E21" s="1" t="s">
        <v>27</v>
      </c>
      <c r="F21" s="1">
        <v>7</v>
      </c>
      <c r="G21" s="1">
        <v>2002</v>
      </c>
      <c r="H21" s="1" t="str">
        <f>"184-1257-218"</f>
        <v>184-1257-218</v>
      </c>
      <c r="I21" s="1" t="s">
        <v>9</v>
      </c>
    </row>
    <row r="22" spans="1:9" x14ac:dyDescent="0.2">
      <c r="A22" s="1">
        <v>21</v>
      </c>
      <c r="B22" s="1">
        <v>3394</v>
      </c>
      <c r="C22" s="1" t="s">
        <v>28</v>
      </c>
      <c r="D22" s="1">
        <v>9250</v>
      </c>
      <c r="E22" s="1" t="s">
        <v>27</v>
      </c>
      <c r="F22" s="1">
        <v>8</v>
      </c>
      <c r="G22" s="1">
        <v>2002</v>
      </c>
      <c r="H22" s="1" t="str">
        <f>"184-1257-219"</f>
        <v>184-1257-219</v>
      </c>
      <c r="I22" s="1" t="s">
        <v>9</v>
      </c>
    </row>
    <row r="23" spans="1:9" x14ac:dyDescent="0.2">
      <c r="A23" s="1">
        <v>22</v>
      </c>
      <c r="B23" s="1">
        <v>3395</v>
      </c>
      <c r="C23" s="1" t="s">
        <v>28</v>
      </c>
      <c r="D23" s="1">
        <v>9250</v>
      </c>
      <c r="E23" s="1" t="s">
        <v>27</v>
      </c>
      <c r="F23" s="1">
        <v>9</v>
      </c>
      <c r="G23" s="1">
        <v>2002</v>
      </c>
      <c r="H23" s="1" t="str">
        <f>"184-1257-220"</f>
        <v>184-1257-220</v>
      </c>
      <c r="I23" s="1" t="s">
        <v>9</v>
      </c>
    </row>
    <row r="24" spans="1:9" x14ac:dyDescent="0.2">
      <c r="A24" s="1">
        <v>23</v>
      </c>
      <c r="B24" s="1">
        <v>3396</v>
      </c>
      <c r="C24" s="1" t="s">
        <v>28</v>
      </c>
      <c r="D24" s="1">
        <v>9250</v>
      </c>
      <c r="E24" s="1" t="s">
        <v>27</v>
      </c>
      <c r="F24" s="1">
        <v>10</v>
      </c>
      <c r="G24" s="1">
        <v>2002</v>
      </c>
      <c r="H24" s="1" t="str">
        <f>"184-1257-221"</f>
        <v>184-1257-221</v>
      </c>
      <c r="I24" s="1" t="s">
        <v>9</v>
      </c>
    </row>
    <row r="25" spans="1:9" x14ac:dyDescent="0.2">
      <c r="A25" s="1">
        <v>24</v>
      </c>
      <c r="B25" s="1">
        <v>3397</v>
      </c>
      <c r="C25" s="1" t="s">
        <v>28</v>
      </c>
      <c r="D25" s="1">
        <v>9250</v>
      </c>
      <c r="E25" s="1" t="s">
        <v>27</v>
      </c>
      <c r="F25" s="1">
        <v>11</v>
      </c>
      <c r="G25" s="1">
        <v>2002</v>
      </c>
      <c r="H25" s="1" t="str">
        <f>"184-1257-222"</f>
        <v>184-1257-222</v>
      </c>
      <c r="I25" s="1" t="s">
        <v>9</v>
      </c>
    </row>
    <row r="26" spans="1:9" x14ac:dyDescent="0.2">
      <c r="A26" s="1">
        <v>25</v>
      </c>
      <c r="B26" s="1">
        <v>3398</v>
      </c>
      <c r="C26" s="1" t="s">
        <v>28</v>
      </c>
      <c r="D26" s="1">
        <v>9250</v>
      </c>
      <c r="E26" s="1" t="s">
        <v>27</v>
      </c>
      <c r="F26" s="1">
        <v>12</v>
      </c>
      <c r="G26" s="1">
        <v>2002</v>
      </c>
      <c r="H26" s="1" t="str">
        <f>"184-1257-223"</f>
        <v>184-1257-223</v>
      </c>
      <c r="I26" s="1" t="s">
        <v>9</v>
      </c>
    </row>
    <row r="27" spans="1:9" x14ac:dyDescent="0.2">
      <c r="A27" s="1">
        <v>26</v>
      </c>
      <c r="B27" s="1">
        <v>3399</v>
      </c>
      <c r="C27" s="1" t="s">
        <v>26</v>
      </c>
      <c r="D27" s="1">
        <v>9250</v>
      </c>
      <c r="E27" s="1" t="s">
        <v>27</v>
      </c>
      <c r="F27" s="1">
        <v>5</v>
      </c>
      <c r="G27" s="1">
        <v>2002</v>
      </c>
      <c r="H27" s="1" t="str">
        <f>"184-1257-116"</f>
        <v>184-1257-116</v>
      </c>
      <c r="I27" s="1" t="s">
        <v>9</v>
      </c>
    </row>
    <row r="28" spans="1:9" x14ac:dyDescent="0.2">
      <c r="A28" s="1">
        <v>27</v>
      </c>
      <c r="B28" s="1">
        <v>3400</v>
      </c>
      <c r="C28" s="1" t="s">
        <v>26</v>
      </c>
      <c r="D28" s="1">
        <v>9250</v>
      </c>
      <c r="E28" s="1" t="s">
        <v>27</v>
      </c>
      <c r="F28" s="1">
        <v>6</v>
      </c>
      <c r="G28" s="1">
        <v>2002</v>
      </c>
      <c r="H28" s="1" t="str">
        <f>"184-1257-117"</f>
        <v>184-1257-117</v>
      </c>
      <c r="I28" s="1" t="s">
        <v>9</v>
      </c>
    </row>
    <row r="29" spans="1:9" x14ac:dyDescent="0.2">
      <c r="A29" s="1">
        <v>28</v>
      </c>
      <c r="B29" s="1">
        <v>3401</v>
      </c>
      <c r="C29" s="1" t="s">
        <v>26</v>
      </c>
      <c r="D29" s="1">
        <v>9250</v>
      </c>
      <c r="E29" s="1" t="s">
        <v>27</v>
      </c>
      <c r="F29" s="1">
        <v>7</v>
      </c>
      <c r="G29" s="1">
        <v>2002</v>
      </c>
      <c r="H29" s="1" t="str">
        <f>"184-1257-118"</f>
        <v>184-1257-118</v>
      </c>
      <c r="I29" s="1" t="s">
        <v>9</v>
      </c>
    </row>
    <row r="30" spans="1:9" x14ac:dyDescent="0.2">
      <c r="A30" s="1">
        <v>29</v>
      </c>
      <c r="B30" s="1">
        <v>3402</v>
      </c>
      <c r="C30" s="1" t="s">
        <v>26</v>
      </c>
      <c r="D30" s="1">
        <v>9250</v>
      </c>
      <c r="E30" s="1" t="s">
        <v>27</v>
      </c>
      <c r="F30" s="1">
        <v>8</v>
      </c>
      <c r="G30" s="1">
        <v>2002</v>
      </c>
      <c r="H30" s="1" t="str">
        <f>"184-1257-119"</f>
        <v>184-1257-119</v>
      </c>
      <c r="I30" s="1" t="s">
        <v>9</v>
      </c>
    </row>
    <row r="31" spans="1:9" x14ac:dyDescent="0.2">
      <c r="A31" s="1">
        <v>30</v>
      </c>
      <c r="B31" s="1">
        <v>3403</v>
      </c>
      <c r="C31" s="1" t="s">
        <v>26</v>
      </c>
      <c r="D31" s="1">
        <v>9250</v>
      </c>
      <c r="E31" s="1" t="s">
        <v>27</v>
      </c>
      <c r="F31" s="1">
        <v>9</v>
      </c>
      <c r="G31" s="1">
        <v>2002</v>
      </c>
      <c r="H31" s="1" t="str">
        <f>"184-1257-120"</f>
        <v>184-1257-120</v>
      </c>
      <c r="I31" s="1" t="s">
        <v>9</v>
      </c>
    </row>
    <row r="32" spans="1:9" x14ac:dyDescent="0.2">
      <c r="A32" s="1">
        <v>31</v>
      </c>
      <c r="B32" s="1">
        <v>3404</v>
      </c>
      <c r="C32" s="1" t="s">
        <v>26</v>
      </c>
      <c r="D32" s="1">
        <v>9250</v>
      </c>
      <c r="E32" s="1" t="s">
        <v>27</v>
      </c>
      <c r="F32" s="1">
        <v>10</v>
      </c>
      <c r="G32" s="1">
        <v>2002</v>
      </c>
      <c r="H32" s="1" t="str">
        <f>"184-1257-121"</f>
        <v>184-1257-121</v>
      </c>
      <c r="I32" s="1" t="s">
        <v>9</v>
      </c>
    </row>
    <row r="33" spans="1:9" x14ac:dyDescent="0.2">
      <c r="A33" s="1">
        <v>32</v>
      </c>
      <c r="B33" s="1">
        <v>3405</v>
      </c>
      <c r="C33" s="1" t="s">
        <v>26</v>
      </c>
      <c r="D33" s="1">
        <v>9250</v>
      </c>
      <c r="E33" s="1" t="s">
        <v>27</v>
      </c>
      <c r="F33" s="1">
        <v>11</v>
      </c>
      <c r="G33" s="1">
        <v>2002</v>
      </c>
      <c r="H33" s="1" t="str">
        <f>"184-1257-122"</f>
        <v>184-1257-122</v>
      </c>
      <c r="I33" s="1" t="s">
        <v>9</v>
      </c>
    </row>
    <row r="34" spans="1:9" x14ac:dyDescent="0.2">
      <c r="A34" s="1">
        <v>33</v>
      </c>
      <c r="B34" s="1">
        <v>3406</v>
      </c>
      <c r="C34" s="1" t="s">
        <v>26</v>
      </c>
      <c r="D34" s="1">
        <v>9250</v>
      </c>
      <c r="E34" s="1" t="s">
        <v>27</v>
      </c>
      <c r="F34" s="1">
        <v>12</v>
      </c>
      <c r="G34" s="1">
        <v>2002</v>
      </c>
      <c r="H34" s="1" t="str">
        <f>"184-1257-123"</f>
        <v>184-1257-123</v>
      </c>
      <c r="I34" s="1" t="s">
        <v>9</v>
      </c>
    </row>
    <row r="35" spans="1:9" x14ac:dyDescent="0.2">
      <c r="A35" s="1">
        <v>34</v>
      </c>
      <c r="B35" s="1">
        <v>4336</v>
      </c>
      <c r="C35" s="1" t="s">
        <v>29</v>
      </c>
      <c r="D35" s="1">
        <v>9250</v>
      </c>
      <c r="E35" s="1" t="s">
        <v>27</v>
      </c>
      <c r="F35" s="1">
        <v>10</v>
      </c>
      <c r="G35" s="1">
        <v>1975</v>
      </c>
      <c r="H35" s="1" t="str">
        <f>"184-702-110"</f>
        <v>184-702-110</v>
      </c>
      <c r="I35" s="1" t="s">
        <v>9</v>
      </c>
    </row>
    <row r="36" spans="1:9" x14ac:dyDescent="0.2">
      <c r="A36" s="1">
        <v>35</v>
      </c>
      <c r="B36" s="1">
        <v>4337</v>
      </c>
      <c r="C36" s="1" t="s">
        <v>30</v>
      </c>
      <c r="D36" s="1">
        <v>9250</v>
      </c>
      <c r="E36" s="1" t="s">
        <v>27</v>
      </c>
      <c r="F36" s="1">
        <v>16</v>
      </c>
      <c r="G36" s="1">
        <v>1968</v>
      </c>
      <c r="H36" s="1" t="str">
        <f>"184-916-16"</f>
        <v>184-916-16</v>
      </c>
      <c r="I36" s="1" t="s">
        <v>9</v>
      </c>
    </row>
    <row r="37" spans="1:9" x14ac:dyDescent="0.2">
      <c r="A37" s="1">
        <v>36</v>
      </c>
      <c r="B37" s="1">
        <v>5244</v>
      </c>
      <c r="C37" s="1" t="s">
        <v>31</v>
      </c>
      <c r="D37" s="1">
        <v>9250</v>
      </c>
      <c r="E37" s="1" t="s">
        <v>27</v>
      </c>
      <c r="G37" s="1">
        <v>2010</v>
      </c>
      <c r="H37" s="1" t="str">
        <f>"184-1367-5"</f>
        <v>184-1367-5</v>
      </c>
      <c r="I37" s="1" t="s">
        <v>10</v>
      </c>
    </row>
    <row r="38" spans="1:9" x14ac:dyDescent="0.2">
      <c r="A38" s="1">
        <v>37</v>
      </c>
      <c r="B38" s="1">
        <v>5245</v>
      </c>
      <c r="C38" s="1" t="s">
        <v>31</v>
      </c>
      <c r="D38" s="1">
        <v>9250</v>
      </c>
      <c r="E38" s="1" t="s">
        <v>27</v>
      </c>
      <c r="G38" s="1">
        <v>2010</v>
      </c>
      <c r="H38" s="1" t="str">
        <f>"184-1367-9"</f>
        <v>184-1367-9</v>
      </c>
      <c r="I38" s="1" t="s">
        <v>10</v>
      </c>
    </row>
    <row r="39" spans="1:9" x14ac:dyDescent="0.2">
      <c r="A39" s="1">
        <v>38</v>
      </c>
      <c r="B39" s="1">
        <v>5246</v>
      </c>
      <c r="C39" s="1" t="s">
        <v>31</v>
      </c>
      <c r="D39" s="1">
        <v>9250</v>
      </c>
      <c r="E39" s="1" t="s">
        <v>27</v>
      </c>
      <c r="G39" s="1">
        <v>2010</v>
      </c>
      <c r="H39" s="1" t="str">
        <f>"184-1367-12"</f>
        <v>184-1367-12</v>
      </c>
      <c r="I39" s="1" t="s">
        <v>10</v>
      </c>
    </row>
    <row r="40" spans="1:9" x14ac:dyDescent="0.2">
      <c r="A40" s="1">
        <v>39</v>
      </c>
      <c r="B40" s="1">
        <v>5247</v>
      </c>
      <c r="C40" s="1" t="s">
        <v>31</v>
      </c>
      <c r="D40" s="1">
        <v>9250</v>
      </c>
      <c r="E40" s="1" t="s">
        <v>27</v>
      </c>
      <c r="G40" s="1">
        <v>2010</v>
      </c>
      <c r="H40" s="1" t="str">
        <f>"184-1367-16"</f>
        <v>184-1367-16</v>
      </c>
      <c r="I40" s="1" t="s">
        <v>10</v>
      </c>
    </row>
    <row r="41" spans="1:9" x14ac:dyDescent="0.2">
      <c r="A41" s="1">
        <v>40</v>
      </c>
      <c r="B41" s="1">
        <v>5248</v>
      </c>
      <c r="C41" s="1" t="s">
        <v>31</v>
      </c>
      <c r="D41" s="1">
        <v>9250</v>
      </c>
      <c r="E41" s="1" t="s">
        <v>27</v>
      </c>
      <c r="G41" s="1">
        <v>2010</v>
      </c>
      <c r="H41" s="1" t="str">
        <f>"184-1367-23"</f>
        <v>184-1367-23</v>
      </c>
      <c r="I41" s="1" t="s">
        <v>10</v>
      </c>
    </row>
    <row r="42" spans="1:9" x14ac:dyDescent="0.2">
      <c r="A42" s="1">
        <v>41</v>
      </c>
      <c r="B42" s="1">
        <v>6027</v>
      </c>
      <c r="C42" s="1" t="s">
        <v>32</v>
      </c>
      <c r="D42" s="1">
        <v>9250</v>
      </c>
      <c r="E42" s="1" t="s">
        <v>27</v>
      </c>
      <c r="G42" s="1">
        <v>2020</v>
      </c>
      <c r="H42" s="1" t="str">
        <f>"184-1456-1"</f>
        <v>184-1456-1</v>
      </c>
      <c r="I42" s="1" t="s">
        <v>10</v>
      </c>
    </row>
    <row r="43" spans="1:9" x14ac:dyDescent="0.2">
      <c r="A43" s="1">
        <v>42</v>
      </c>
      <c r="B43" s="1">
        <v>6028</v>
      </c>
      <c r="C43" s="1" t="s">
        <v>32</v>
      </c>
      <c r="D43" s="1">
        <v>9250</v>
      </c>
      <c r="E43" s="1" t="s">
        <v>27</v>
      </c>
      <c r="G43" s="1">
        <v>2020</v>
      </c>
      <c r="H43" s="1" t="str">
        <f>"184-1456-6"</f>
        <v>184-1456-6</v>
      </c>
      <c r="I43" s="1" t="s">
        <v>10</v>
      </c>
    </row>
    <row r="44" spans="1:9" x14ac:dyDescent="0.2">
      <c r="A44" s="1">
        <v>43</v>
      </c>
      <c r="B44" s="1">
        <v>6029</v>
      </c>
      <c r="C44" s="1" t="s">
        <v>32</v>
      </c>
      <c r="D44" s="1">
        <v>9250</v>
      </c>
      <c r="E44" s="1" t="s">
        <v>27</v>
      </c>
      <c r="G44" s="1">
        <v>2020</v>
      </c>
      <c r="H44" s="1" t="str">
        <f>"184-1456-9"</f>
        <v>184-1456-9</v>
      </c>
      <c r="I44" s="1" t="s">
        <v>10</v>
      </c>
    </row>
    <row r="45" spans="1:9" x14ac:dyDescent="0.2">
      <c r="A45" s="1">
        <v>44</v>
      </c>
      <c r="B45" s="1">
        <v>6030</v>
      </c>
      <c r="C45" s="1" t="s">
        <v>32</v>
      </c>
      <c r="D45" s="1">
        <v>9250</v>
      </c>
      <c r="E45" s="1" t="s">
        <v>27</v>
      </c>
      <c r="G45" s="1">
        <v>2020</v>
      </c>
      <c r="H45" s="1" t="str">
        <f>"184-1456-10"</f>
        <v>184-1456-10</v>
      </c>
      <c r="I45" s="1" t="s">
        <v>10</v>
      </c>
    </row>
    <row r="46" spans="1:9" x14ac:dyDescent="0.2">
      <c r="A46" s="1">
        <v>45</v>
      </c>
      <c r="B46" s="1">
        <v>6031</v>
      </c>
      <c r="C46" s="1" t="s">
        <v>32</v>
      </c>
      <c r="D46" s="1">
        <v>9250</v>
      </c>
      <c r="E46" s="1" t="s">
        <v>27</v>
      </c>
      <c r="G46" s="1">
        <v>2020</v>
      </c>
      <c r="H46" s="1" t="str">
        <f>"184-1456-11"</f>
        <v>184-1456-11</v>
      </c>
      <c r="I46" s="1" t="s">
        <v>10</v>
      </c>
    </row>
    <row r="47" spans="1:9" x14ac:dyDescent="0.2">
      <c r="A47" s="1">
        <v>46</v>
      </c>
      <c r="B47" s="1">
        <v>6032</v>
      </c>
      <c r="C47" s="1" t="s">
        <v>32</v>
      </c>
      <c r="D47" s="1">
        <v>9250</v>
      </c>
      <c r="E47" s="1" t="s">
        <v>27</v>
      </c>
      <c r="G47" s="1">
        <v>2020</v>
      </c>
      <c r="H47" s="1" t="str">
        <f>"184-1456-13"</f>
        <v>184-1456-13</v>
      </c>
      <c r="I47" s="1" t="s">
        <v>10</v>
      </c>
    </row>
    <row r="48" spans="1:9" x14ac:dyDescent="0.2">
      <c r="A48" s="1">
        <v>47</v>
      </c>
      <c r="B48" s="1">
        <v>6033</v>
      </c>
      <c r="C48" s="1" t="s">
        <v>32</v>
      </c>
      <c r="D48" s="1">
        <v>9250</v>
      </c>
      <c r="E48" s="1" t="s">
        <v>27</v>
      </c>
      <c r="G48" s="1">
        <v>2020</v>
      </c>
      <c r="H48" s="1" t="str">
        <f>"184-1456-17"</f>
        <v>184-1456-17</v>
      </c>
      <c r="I48" s="1" t="s">
        <v>10</v>
      </c>
    </row>
    <row r="49" spans="1:9" x14ac:dyDescent="0.2">
      <c r="A49" s="1">
        <v>48</v>
      </c>
      <c r="B49" s="1">
        <v>6034</v>
      </c>
      <c r="C49" s="1" t="s">
        <v>32</v>
      </c>
      <c r="D49" s="1">
        <v>9250</v>
      </c>
      <c r="E49" s="1" t="s">
        <v>27</v>
      </c>
      <c r="G49" s="1">
        <v>2020</v>
      </c>
      <c r="H49" s="1" t="str">
        <f>"184-1456-18"</f>
        <v>184-1456-18</v>
      </c>
      <c r="I49" s="1" t="s">
        <v>10</v>
      </c>
    </row>
    <row r="50" spans="1:9" x14ac:dyDescent="0.2">
      <c r="A50" s="1">
        <v>49</v>
      </c>
      <c r="B50" s="1">
        <v>6035</v>
      </c>
      <c r="C50" s="1" t="s">
        <v>32</v>
      </c>
      <c r="D50" s="1">
        <v>9250</v>
      </c>
      <c r="E50" s="1" t="s">
        <v>27</v>
      </c>
      <c r="G50" s="1">
        <v>2020</v>
      </c>
      <c r="H50" s="1" t="str">
        <f>"184-1456-20"</f>
        <v>184-1456-20</v>
      </c>
      <c r="I50" s="1" t="s">
        <v>10</v>
      </c>
    </row>
    <row r="51" spans="1:9" x14ac:dyDescent="0.2">
      <c r="A51" s="1">
        <v>50</v>
      </c>
      <c r="B51" s="1">
        <v>6036</v>
      </c>
      <c r="C51" s="1" t="s">
        <v>32</v>
      </c>
      <c r="D51" s="1">
        <v>9250</v>
      </c>
      <c r="E51" s="1" t="s">
        <v>27</v>
      </c>
      <c r="G51" s="1">
        <v>2020</v>
      </c>
      <c r="H51" s="1" t="str">
        <f>"184-1456-25"</f>
        <v>184-1456-25</v>
      </c>
      <c r="I51" s="1" t="s">
        <v>10</v>
      </c>
    </row>
    <row r="52" spans="1:9" x14ac:dyDescent="0.2">
      <c r="A52" s="1">
        <v>51</v>
      </c>
      <c r="B52" s="1">
        <v>244</v>
      </c>
      <c r="C52" s="1" t="s">
        <v>33</v>
      </c>
      <c r="D52" s="1">
        <v>9242</v>
      </c>
      <c r="E52" s="1" t="s">
        <v>34</v>
      </c>
      <c r="F52" s="1">
        <v>4</v>
      </c>
      <c r="G52" s="1">
        <v>1950</v>
      </c>
      <c r="H52" s="1" t="str">
        <f>"246-150-4"</f>
        <v>246-150-4</v>
      </c>
      <c r="I52" s="1" t="s">
        <v>9</v>
      </c>
    </row>
    <row r="53" spans="1:9" x14ac:dyDescent="0.2">
      <c r="A53" s="1">
        <v>52</v>
      </c>
      <c r="B53" s="1">
        <v>245</v>
      </c>
      <c r="C53" s="1" t="s">
        <v>33</v>
      </c>
      <c r="D53" s="1">
        <v>9242</v>
      </c>
      <c r="E53" s="1" t="s">
        <v>34</v>
      </c>
      <c r="F53" s="1">
        <v>5</v>
      </c>
      <c r="G53" s="1">
        <v>1950</v>
      </c>
      <c r="H53" s="1" t="str">
        <f>"246-150-5"</f>
        <v>246-150-5</v>
      </c>
      <c r="I53" s="1" t="s">
        <v>9</v>
      </c>
    </row>
    <row r="54" spans="1:9" x14ac:dyDescent="0.2">
      <c r="A54" s="1">
        <v>53</v>
      </c>
      <c r="B54" s="1">
        <v>246</v>
      </c>
      <c r="C54" s="1" t="s">
        <v>33</v>
      </c>
      <c r="D54" s="1">
        <v>9242</v>
      </c>
      <c r="E54" s="1" t="s">
        <v>34</v>
      </c>
      <c r="F54" s="1">
        <v>6</v>
      </c>
      <c r="G54" s="1">
        <v>1950</v>
      </c>
      <c r="H54" s="1" t="str">
        <f>"246-150-6"</f>
        <v>246-150-6</v>
      </c>
      <c r="I54" s="1" t="s">
        <v>9</v>
      </c>
    </row>
    <row r="55" spans="1:9" x14ac:dyDescent="0.2">
      <c r="A55" s="1">
        <v>54</v>
      </c>
      <c r="B55" s="1">
        <v>247</v>
      </c>
      <c r="C55" s="1" t="s">
        <v>35</v>
      </c>
      <c r="D55" s="1">
        <v>9242</v>
      </c>
      <c r="E55" s="1" t="s">
        <v>34</v>
      </c>
      <c r="F55" s="1">
        <v>1</v>
      </c>
      <c r="G55" s="1">
        <v>1903</v>
      </c>
      <c r="H55" s="1" t="str">
        <f>"246-217-1"</f>
        <v>246-217-1</v>
      </c>
      <c r="I55" s="1" t="s">
        <v>9</v>
      </c>
    </row>
    <row r="56" spans="1:9" x14ac:dyDescent="0.2">
      <c r="A56" s="1">
        <v>55</v>
      </c>
      <c r="B56" s="1">
        <v>248</v>
      </c>
      <c r="C56" s="1" t="s">
        <v>35</v>
      </c>
      <c r="D56" s="1">
        <v>9242</v>
      </c>
      <c r="E56" s="1" t="s">
        <v>34</v>
      </c>
      <c r="F56" s="1">
        <v>2</v>
      </c>
      <c r="G56" s="1">
        <v>1903</v>
      </c>
      <c r="H56" s="1" t="str">
        <f>"246-217-2"</f>
        <v>246-217-2</v>
      </c>
      <c r="I56" s="1" t="s">
        <v>9</v>
      </c>
    </row>
    <row r="57" spans="1:9" x14ac:dyDescent="0.2">
      <c r="A57" s="1">
        <v>56</v>
      </c>
      <c r="B57" s="1">
        <v>249</v>
      </c>
      <c r="C57" s="1" t="s">
        <v>36</v>
      </c>
      <c r="D57" s="1">
        <v>9242</v>
      </c>
      <c r="E57" s="1" t="s">
        <v>34</v>
      </c>
      <c r="F57" s="1">
        <v>1</v>
      </c>
      <c r="G57" s="1">
        <v>1903</v>
      </c>
      <c r="H57" s="1" t="str">
        <f>"246-215-1"</f>
        <v>246-215-1</v>
      </c>
      <c r="I57" s="1" t="s">
        <v>9</v>
      </c>
    </row>
    <row r="58" spans="1:9" x14ac:dyDescent="0.2">
      <c r="A58" s="1">
        <v>57</v>
      </c>
      <c r="B58" s="1">
        <v>250</v>
      </c>
      <c r="C58" s="1" t="s">
        <v>36</v>
      </c>
      <c r="D58" s="1">
        <v>9242</v>
      </c>
      <c r="E58" s="1" t="s">
        <v>34</v>
      </c>
      <c r="F58" s="1">
        <v>2</v>
      </c>
      <c r="G58" s="1">
        <v>1903</v>
      </c>
      <c r="H58" s="1" t="str">
        <f>"246-215-4"</f>
        <v>246-215-4</v>
      </c>
      <c r="I58" s="1" t="s">
        <v>9</v>
      </c>
    </row>
    <row r="59" spans="1:9" x14ac:dyDescent="0.2">
      <c r="A59" s="1">
        <v>58</v>
      </c>
      <c r="B59" s="1">
        <v>251</v>
      </c>
      <c r="C59" s="1" t="s">
        <v>36</v>
      </c>
      <c r="D59" s="1">
        <v>9242</v>
      </c>
      <c r="E59" s="1" t="s">
        <v>34</v>
      </c>
      <c r="F59" s="1">
        <v>3</v>
      </c>
      <c r="G59" s="1">
        <v>1903</v>
      </c>
      <c r="H59" s="1" t="str">
        <f>"246-215-3"</f>
        <v>246-215-3</v>
      </c>
      <c r="I59" s="1" t="s">
        <v>9</v>
      </c>
    </row>
    <row r="60" spans="1:9" x14ac:dyDescent="0.2">
      <c r="A60" s="1">
        <v>59</v>
      </c>
      <c r="B60" s="1">
        <v>252</v>
      </c>
      <c r="C60" s="1" t="s">
        <v>36</v>
      </c>
      <c r="D60" s="1">
        <v>9242</v>
      </c>
      <c r="E60" s="1" t="s">
        <v>34</v>
      </c>
      <c r="F60" s="1">
        <v>4</v>
      </c>
      <c r="G60" s="1">
        <v>1903</v>
      </c>
      <c r="H60" s="1" t="str">
        <f>"246-215-2"</f>
        <v>246-215-2</v>
      </c>
      <c r="I60" s="1" t="s">
        <v>9</v>
      </c>
    </row>
    <row r="61" spans="1:9" x14ac:dyDescent="0.2">
      <c r="A61" s="1">
        <v>60</v>
      </c>
      <c r="B61" s="1">
        <v>253</v>
      </c>
      <c r="C61" s="1" t="s">
        <v>36</v>
      </c>
      <c r="D61" s="1">
        <v>9242</v>
      </c>
      <c r="E61" s="1" t="s">
        <v>34</v>
      </c>
      <c r="F61" s="1">
        <v>5</v>
      </c>
      <c r="G61" s="1">
        <v>1903</v>
      </c>
      <c r="H61" s="1" t="str">
        <f>"246-215-5"</f>
        <v>246-215-5</v>
      </c>
      <c r="I61" s="1" t="s">
        <v>9</v>
      </c>
    </row>
    <row r="62" spans="1:9" x14ac:dyDescent="0.2">
      <c r="A62" s="1">
        <v>61</v>
      </c>
      <c r="B62" s="1">
        <v>3297</v>
      </c>
      <c r="C62" s="1" t="s">
        <v>37</v>
      </c>
      <c r="D62" s="1">
        <v>9242</v>
      </c>
      <c r="E62" s="1" t="s">
        <v>34</v>
      </c>
      <c r="F62" s="1">
        <v>5</v>
      </c>
      <c r="G62" s="1">
        <v>2002</v>
      </c>
      <c r="H62" s="1" t="str">
        <f>"236-543-5"</f>
        <v>236-543-5</v>
      </c>
      <c r="I62" s="1" t="s">
        <v>9</v>
      </c>
    </row>
    <row r="63" spans="1:9" x14ac:dyDescent="0.2">
      <c r="A63" s="1">
        <v>62</v>
      </c>
      <c r="B63" s="1">
        <v>3298</v>
      </c>
      <c r="C63" s="1" t="s">
        <v>37</v>
      </c>
      <c r="D63" s="1">
        <v>9242</v>
      </c>
      <c r="E63" s="1" t="s">
        <v>34</v>
      </c>
      <c r="F63" s="1">
        <v>6</v>
      </c>
      <c r="G63" s="1">
        <v>2002</v>
      </c>
      <c r="H63" s="1" t="str">
        <f>"236-543-13"</f>
        <v>236-543-13</v>
      </c>
      <c r="I63" s="1" t="s">
        <v>9</v>
      </c>
    </row>
    <row r="64" spans="1:9" x14ac:dyDescent="0.2">
      <c r="A64" s="1">
        <v>63</v>
      </c>
      <c r="B64" s="1">
        <v>3299</v>
      </c>
      <c r="C64" s="1" t="s">
        <v>37</v>
      </c>
      <c r="D64" s="1">
        <v>9242</v>
      </c>
      <c r="E64" s="1" t="s">
        <v>34</v>
      </c>
      <c r="F64" s="1">
        <v>7</v>
      </c>
      <c r="G64" s="1">
        <v>2002</v>
      </c>
      <c r="H64" s="1" t="str">
        <f>"236-543-14"</f>
        <v>236-543-14</v>
      </c>
      <c r="I64" s="1" t="s">
        <v>9</v>
      </c>
    </row>
    <row r="65" spans="1:9" x14ac:dyDescent="0.2">
      <c r="A65" s="1">
        <v>64</v>
      </c>
      <c r="B65" s="1">
        <v>3300</v>
      </c>
      <c r="C65" s="1" t="s">
        <v>37</v>
      </c>
      <c r="D65" s="1">
        <v>9242</v>
      </c>
      <c r="E65" s="1" t="s">
        <v>34</v>
      </c>
      <c r="F65" s="1">
        <v>8</v>
      </c>
      <c r="G65" s="1">
        <v>2002</v>
      </c>
      <c r="H65" s="1" t="str">
        <f>"236-543-15"</f>
        <v>236-543-15</v>
      </c>
      <c r="I65" s="1" t="s">
        <v>9</v>
      </c>
    </row>
    <row r="66" spans="1:9" x14ac:dyDescent="0.2">
      <c r="A66" s="1">
        <v>65</v>
      </c>
      <c r="B66" s="1">
        <v>3301</v>
      </c>
      <c r="C66" s="1" t="s">
        <v>37</v>
      </c>
      <c r="D66" s="1">
        <v>9242</v>
      </c>
      <c r="E66" s="1" t="s">
        <v>34</v>
      </c>
      <c r="F66" s="1">
        <v>9</v>
      </c>
      <c r="G66" s="1">
        <v>2002</v>
      </c>
      <c r="H66" s="1" t="str">
        <f>"236-543-16"</f>
        <v>236-543-16</v>
      </c>
      <c r="I66" s="1" t="s">
        <v>9</v>
      </c>
    </row>
    <row r="67" spans="1:9" x14ac:dyDescent="0.2">
      <c r="A67" s="1">
        <v>66</v>
      </c>
      <c r="B67" s="1">
        <v>3615</v>
      </c>
      <c r="C67" s="1" t="s">
        <v>38</v>
      </c>
      <c r="D67" s="1">
        <v>9263</v>
      </c>
      <c r="E67" s="1" t="s">
        <v>39</v>
      </c>
      <c r="F67" s="1">
        <v>1</v>
      </c>
      <c r="G67" s="1">
        <v>2004</v>
      </c>
      <c r="H67" s="1" t="str">
        <f>"26-372-24"</f>
        <v>26-372-24</v>
      </c>
      <c r="I67" s="1" t="s">
        <v>9</v>
      </c>
    </row>
    <row r="68" spans="1:9" x14ac:dyDescent="0.2">
      <c r="A68" s="1">
        <v>67</v>
      </c>
      <c r="B68" s="1">
        <v>3616</v>
      </c>
      <c r="C68" s="1" t="s">
        <v>38</v>
      </c>
      <c r="D68" s="1">
        <v>9263</v>
      </c>
      <c r="E68" s="1" t="s">
        <v>39</v>
      </c>
      <c r="F68" s="1">
        <v>2</v>
      </c>
      <c r="G68" s="1">
        <v>2004</v>
      </c>
      <c r="H68" s="1" t="str">
        <f>"26-372-28"</f>
        <v>26-372-28</v>
      </c>
      <c r="I68" s="1" t="s">
        <v>9</v>
      </c>
    </row>
    <row r="69" spans="1:9" x14ac:dyDescent="0.2">
      <c r="A69" s="1">
        <v>68</v>
      </c>
      <c r="B69" s="1">
        <v>5239</v>
      </c>
      <c r="C69" s="1" t="s">
        <v>40</v>
      </c>
      <c r="D69" s="1">
        <v>9220</v>
      </c>
      <c r="E69" s="1" t="s">
        <v>41</v>
      </c>
      <c r="G69" s="1">
        <v>2011</v>
      </c>
      <c r="H69" s="1" t="str">
        <f>"166-4639-3"</f>
        <v>166-4639-3</v>
      </c>
      <c r="I69" s="1" t="s">
        <v>10</v>
      </c>
    </row>
    <row r="70" spans="1:9" x14ac:dyDescent="0.2">
      <c r="A70" s="1">
        <v>69</v>
      </c>
      <c r="B70" s="1">
        <v>5240</v>
      </c>
      <c r="C70" s="1" t="s">
        <v>40</v>
      </c>
      <c r="D70" s="1">
        <v>9220</v>
      </c>
      <c r="E70" s="1" t="s">
        <v>41</v>
      </c>
      <c r="G70" s="1">
        <v>2011</v>
      </c>
      <c r="H70" s="1" t="str">
        <f>"166-4639-4"</f>
        <v>166-4639-4</v>
      </c>
      <c r="I70" s="1" t="s">
        <v>10</v>
      </c>
    </row>
    <row r="71" spans="1:9" x14ac:dyDescent="0.2">
      <c r="A71" s="1">
        <v>70</v>
      </c>
      <c r="B71" s="1">
        <v>5241</v>
      </c>
      <c r="C71" s="1" t="s">
        <v>40</v>
      </c>
      <c r="D71" s="1">
        <v>9220</v>
      </c>
      <c r="E71" s="1" t="s">
        <v>41</v>
      </c>
      <c r="G71" s="1">
        <v>2011</v>
      </c>
      <c r="H71" s="1" t="str">
        <f>"166-4639-15"</f>
        <v>166-4639-15</v>
      </c>
      <c r="I71" s="1" t="s">
        <v>10</v>
      </c>
    </row>
    <row r="72" spans="1:9" x14ac:dyDescent="0.2">
      <c r="A72" s="1">
        <v>71</v>
      </c>
      <c r="B72" s="1">
        <v>5242</v>
      </c>
      <c r="C72" s="1" t="s">
        <v>40</v>
      </c>
      <c r="D72" s="1">
        <v>9220</v>
      </c>
      <c r="E72" s="1" t="s">
        <v>41</v>
      </c>
      <c r="G72" s="1">
        <v>2011</v>
      </c>
      <c r="H72" s="1" t="str">
        <f>"166-4639-16"</f>
        <v>166-4639-16</v>
      </c>
      <c r="I72" s="1" t="s">
        <v>10</v>
      </c>
    </row>
    <row r="73" spans="1:9" x14ac:dyDescent="0.2">
      <c r="A73" s="1">
        <v>72</v>
      </c>
      <c r="B73" s="1">
        <v>5243</v>
      </c>
      <c r="C73" s="1" t="s">
        <v>40</v>
      </c>
      <c r="D73" s="1">
        <v>9220</v>
      </c>
      <c r="E73" s="1" t="s">
        <v>41</v>
      </c>
      <c r="G73" s="1">
        <v>2011</v>
      </c>
      <c r="H73" s="1" t="str">
        <f>"166-4639-22"</f>
        <v>166-4639-22</v>
      </c>
      <c r="I73" s="1" t="s">
        <v>10</v>
      </c>
    </row>
    <row r="74" spans="1:9" x14ac:dyDescent="0.2">
      <c r="A74" s="1">
        <v>73</v>
      </c>
      <c r="B74" s="1">
        <v>4408</v>
      </c>
      <c r="C74" s="1" t="s">
        <v>42</v>
      </c>
      <c r="D74" s="1">
        <v>9240</v>
      </c>
      <c r="E74" s="1" t="s">
        <v>43</v>
      </c>
      <c r="F74" s="1">
        <v>9</v>
      </c>
      <c r="G74" s="1">
        <v>1990</v>
      </c>
      <c r="H74" s="1" t="str">
        <f>"259-662-9"</f>
        <v>259-662-9</v>
      </c>
      <c r="I74" s="1" t="s">
        <v>10</v>
      </c>
    </row>
    <row r="75" spans="1:9" x14ac:dyDescent="0.2">
      <c r="A75" s="1">
        <v>74</v>
      </c>
      <c r="B75" s="1">
        <v>4541</v>
      </c>
      <c r="C75" s="1" t="s">
        <v>44</v>
      </c>
      <c r="D75" s="1">
        <v>9240</v>
      </c>
      <c r="E75" s="1" t="s">
        <v>43</v>
      </c>
      <c r="F75" s="1">
        <v>24</v>
      </c>
      <c r="G75" s="1">
        <v>1974</v>
      </c>
      <c r="H75" s="1" t="str">
        <f>"259-244-24"</f>
        <v>259-244-24</v>
      </c>
      <c r="I75" s="1" t="s">
        <v>10</v>
      </c>
    </row>
    <row r="76" spans="1:9" x14ac:dyDescent="0.2">
      <c r="A76" s="1">
        <v>75</v>
      </c>
      <c r="B76" s="1">
        <v>1255</v>
      </c>
      <c r="C76" s="1" t="s">
        <v>45</v>
      </c>
      <c r="D76" s="1">
        <v>9000</v>
      </c>
      <c r="E76" s="1" t="s">
        <v>46</v>
      </c>
      <c r="F76" s="1">
        <v>3</v>
      </c>
      <c r="G76" s="1">
        <v>1978</v>
      </c>
      <c r="H76" s="1" t="str">
        <f>"105-1961-59"</f>
        <v>105-1961-59</v>
      </c>
      <c r="I76" s="1" t="s">
        <v>9</v>
      </c>
    </row>
    <row r="77" spans="1:9" x14ac:dyDescent="0.2">
      <c r="A77" s="1">
        <v>76</v>
      </c>
      <c r="B77" s="1">
        <v>4422</v>
      </c>
      <c r="C77" s="1" t="s">
        <v>47</v>
      </c>
      <c r="D77" s="1">
        <v>9000</v>
      </c>
      <c r="E77" s="1" t="s">
        <v>46</v>
      </c>
      <c r="F77" s="1">
        <v>6</v>
      </c>
      <c r="G77" s="1">
        <v>1961</v>
      </c>
      <c r="H77" s="1" t="str">
        <f>"105-1912-6"</f>
        <v>105-1912-6</v>
      </c>
      <c r="I77" s="1" t="s">
        <v>9</v>
      </c>
    </row>
    <row r="78" spans="1:9" x14ac:dyDescent="0.2">
      <c r="A78" s="1">
        <v>77</v>
      </c>
      <c r="B78" s="1">
        <v>4461</v>
      </c>
      <c r="C78" s="1" t="s">
        <v>48</v>
      </c>
      <c r="D78" s="1">
        <v>9000</v>
      </c>
      <c r="E78" s="1" t="s">
        <v>46</v>
      </c>
      <c r="F78" s="1">
        <v>195</v>
      </c>
      <c r="G78" s="1">
        <v>1982</v>
      </c>
      <c r="H78" s="1" t="str">
        <f>"105-3735-9"</f>
        <v>105-3735-9</v>
      </c>
      <c r="I78" s="1" t="s">
        <v>9</v>
      </c>
    </row>
    <row r="79" spans="1:9" x14ac:dyDescent="0.2">
      <c r="A79" s="1">
        <v>78</v>
      </c>
      <c r="B79" s="1">
        <v>4544</v>
      </c>
      <c r="C79" s="1" t="s">
        <v>49</v>
      </c>
      <c r="D79" s="1">
        <v>9000</v>
      </c>
      <c r="E79" s="1" t="s">
        <v>46</v>
      </c>
      <c r="F79" s="1">
        <v>1</v>
      </c>
      <c r="G79" s="1">
        <v>1959</v>
      </c>
      <c r="H79" s="1" t="str">
        <f>"105-1866-28"</f>
        <v>105-1866-28</v>
      </c>
      <c r="I79" s="1" t="s">
        <v>9</v>
      </c>
    </row>
    <row r="80" spans="1:9" x14ac:dyDescent="0.2">
      <c r="A80" s="1">
        <v>79</v>
      </c>
      <c r="B80" s="1">
        <v>4545</v>
      </c>
      <c r="C80" s="1" t="s">
        <v>50</v>
      </c>
      <c r="D80" s="1">
        <v>9000</v>
      </c>
      <c r="E80" s="1" t="s">
        <v>46</v>
      </c>
      <c r="F80" s="1">
        <v>5</v>
      </c>
      <c r="G80" s="1">
        <v>1950</v>
      </c>
      <c r="H80" s="1" t="str">
        <f>"105-1848-9"</f>
        <v>105-1848-9</v>
      </c>
      <c r="I80" s="1" t="s">
        <v>9</v>
      </c>
    </row>
    <row r="81" spans="1:9" x14ac:dyDescent="0.2">
      <c r="A81" s="1">
        <v>80</v>
      </c>
      <c r="B81" s="1">
        <v>4568</v>
      </c>
      <c r="C81" s="1" t="s">
        <v>51</v>
      </c>
      <c r="D81" s="1">
        <v>9000</v>
      </c>
      <c r="E81" s="1" t="s">
        <v>46</v>
      </c>
      <c r="F81" s="1">
        <v>33</v>
      </c>
      <c r="G81" s="1">
        <v>1977</v>
      </c>
      <c r="H81" s="1" t="str">
        <f>"105-4789-33"</f>
        <v>105-4789-33</v>
      </c>
      <c r="I81" s="1" t="s">
        <v>9</v>
      </c>
    </row>
    <row r="82" spans="1:9" x14ac:dyDescent="0.2">
      <c r="A82" s="1">
        <v>81</v>
      </c>
      <c r="B82" s="1">
        <v>4569</v>
      </c>
      <c r="C82" s="1" t="s">
        <v>45</v>
      </c>
      <c r="D82" s="1">
        <v>9000</v>
      </c>
      <c r="E82" s="1" t="s">
        <v>46</v>
      </c>
      <c r="F82" s="1">
        <v>29</v>
      </c>
      <c r="G82" s="1">
        <v>1978</v>
      </c>
      <c r="H82" s="1" t="str">
        <f>"105-1961-53"</f>
        <v>105-1961-53</v>
      </c>
      <c r="I82" s="1" t="s">
        <v>9</v>
      </c>
    </row>
    <row r="83" spans="1:9" x14ac:dyDescent="0.2">
      <c r="A83" s="1">
        <v>82</v>
      </c>
      <c r="B83" s="1">
        <v>6281</v>
      </c>
      <c r="C83" s="1" t="s">
        <v>52</v>
      </c>
      <c r="D83" s="1">
        <v>9000</v>
      </c>
      <c r="E83" s="1" t="s">
        <v>46</v>
      </c>
      <c r="G83" s="1">
        <v>2021</v>
      </c>
      <c r="H83" s="1" t="str">
        <f>"105-10652-1"</f>
        <v>105-10652-1</v>
      </c>
      <c r="I83" s="1" t="s">
        <v>10</v>
      </c>
    </row>
    <row r="84" spans="1:9" x14ac:dyDescent="0.2">
      <c r="A84" s="1">
        <v>83</v>
      </c>
      <c r="B84" s="1">
        <v>6282</v>
      </c>
      <c r="C84" s="1" t="s">
        <v>52</v>
      </c>
      <c r="D84" s="1">
        <v>9000</v>
      </c>
      <c r="E84" s="1" t="s">
        <v>46</v>
      </c>
      <c r="G84" s="1">
        <v>2021</v>
      </c>
      <c r="H84" s="1" t="str">
        <f>"105-10652-2"</f>
        <v>105-10652-2</v>
      </c>
      <c r="I84" s="1" t="s">
        <v>10</v>
      </c>
    </row>
    <row r="85" spans="1:9" x14ac:dyDescent="0.2">
      <c r="A85" s="1">
        <v>84</v>
      </c>
      <c r="B85" s="1">
        <v>6283</v>
      </c>
      <c r="C85" s="1" t="s">
        <v>52</v>
      </c>
      <c r="D85" s="1">
        <v>9000</v>
      </c>
      <c r="E85" s="1" t="s">
        <v>46</v>
      </c>
      <c r="G85" s="1">
        <v>2021</v>
      </c>
      <c r="H85" s="1" t="str">
        <f>"105-10652-3"</f>
        <v>105-10652-3</v>
      </c>
      <c r="I85" s="1" t="s">
        <v>10</v>
      </c>
    </row>
    <row r="86" spans="1:9" x14ac:dyDescent="0.2">
      <c r="A86" s="1">
        <v>85</v>
      </c>
      <c r="B86" s="1">
        <v>6284</v>
      </c>
      <c r="C86" s="1" t="s">
        <v>52</v>
      </c>
      <c r="D86" s="1">
        <v>9000</v>
      </c>
      <c r="E86" s="1" t="s">
        <v>46</v>
      </c>
      <c r="G86" s="1">
        <v>2021</v>
      </c>
      <c r="H86" s="1" t="str">
        <f>"105-10652-4"</f>
        <v>105-10652-4</v>
      </c>
      <c r="I86" s="1" t="s">
        <v>10</v>
      </c>
    </row>
    <row r="87" spans="1:9" x14ac:dyDescent="0.2">
      <c r="A87" s="1">
        <v>86</v>
      </c>
      <c r="B87" s="1">
        <v>6285</v>
      </c>
      <c r="C87" s="1" t="s">
        <v>52</v>
      </c>
      <c r="D87" s="1">
        <v>9000</v>
      </c>
      <c r="E87" s="1" t="s">
        <v>46</v>
      </c>
      <c r="G87" s="1">
        <v>2021</v>
      </c>
      <c r="H87" s="1" t="str">
        <f>"105-10652-5"</f>
        <v>105-10652-5</v>
      </c>
      <c r="I87" s="1" t="s">
        <v>10</v>
      </c>
    </row>
    <row r="88" spans="1:9" x14ac:dyDescent="0.2">
      <c r="A88" s="1">
        <v>87</v>
      </c>
      <c r="B88" s="1">
        <v>6286</v>
      </c>
      <c r="C88" s="1" t="s">
        <v>52</v>
      </c>
      <c r="D88" s="1">
        <v>9000</v>
      </c>
      <c r="E88" s="1" t="s">
        <v>46</v>
      </c>
      <c r="G88" s="1">
        <v>2021</v>
      </c>
      <c r="H88" s="1" t="str">
        <f>"105-10652-6"</f>
        <v>105-10652-6</v>
      </c>
      <c r="I88" s="1" t="s">
        <v>10</v>
      </c>
    </row>
    <row r="89" spans="1:9" x14ac:dyDescent="0.2">
      <c r="A89" s="1">
        <v>88</v>
      </c>
      <c r="B89" s="1">
        <v>6287</v>
      </c>
      <c r="C89" s="1" t="s">
        <v>52</v>
      </c>
      <c r="D89" s="1">
        <v>9000</v>
      </c>
      <c r="E89" s="1" t="s">
        <v>46</v>
      </c>
      <c r="G89" s="1">
        <v>2021</v>
      </c>
      <c r="H89" s="1" t="str">
        <f>"105-10652-7"</f>
        <v>105-10652-7</v>
      </c>
      <c r="I89" s="1" t="s">
        <v>10</v>
      </c>
    </row>
    <row r="90" spans="1:9" x14ac:dyDescent="0.2">
      <c r="A90" s="1">
        <v>89</v>
      </c>
      <c r="B90" s="1">
        <v>6288</v>
      </c>
      <c r="C90" s="1" t="s">
        <v>52</v>
      </c>
      <c r="D90" s="1">
        <v>9000</v>
      </c>
      <c r="E90" s="1" t="s">
        <v>46</v>
      </c>
      <c r="G90" s="1">
        <v>2021</v>
      </c>
      <c r="H90" s="1" t="str">
        <f>"105-10652-8"</f>
        <v>105-10652-8</v>
      </c>
      <c r="I90" s="1" t="s">
        <v>10</v>
      </c>
    </row>
    <row r="91" spans="1:9" x14ac:dyDescent="0.2">
      <c r="A91" s="1">
        <v>90</v>
      </c>
      <c r="B91" s="1">
        <v>6289</v>
      </c>
      <c r="C91" s="1" t="s">
        <v>52</v>
      </c>
      <c r="D91" s="1">
        <v>9000</v>
      </c>
      <c r="E91" s="1" t="s">
        <v>46</v>
      </c>
      <c r="G91" s="1">
        <v>2021</v>
      </c>
      <c r="H91" s="1" t="str">
        <f>"105-10652-9"</f>
        <v>105-10652-9</v>
      </c>
      <c r="I91" s="1" t="s">
        <v>10</v>
      </c>
    </row>
    <row r="92" spans="1:9" x14ac:dyDescent="0.2">
      <c r="A92" s="1">
        <v>91</v>
      </c>
      <c r="B92" s="1">
        <v>6290</v>
      </c>
      <c r="C92" s="1" t="s">
        <v>52</v>
      </c>
      <c r="D92" s="1">
        <v>9000</v>
      </c>
      <c r="E92" s="1" t="s">
        <v>46</v>
      </c>
      <c r="G92" s="1">
        <v>2021</v>
      </c>
      <c r="H92" s="1" t="str">
        <f>"105-10652-10"</f>
        <v>105-10652-10</v>
      </c>
      <c r="I92" s="1" t="s">
        <v>10</v>
      </c>
    </row>
    <row r="93" spans="1:9" x14ac:dyDescent="0.2">
      <c r="A93" s="1">
        <v>92</v>
      </c>
      <c r="B93" s="1">
        <v>6291</v>
      </c>
      <c r="C93" s="1" t="s">
        <v>52</v>
      </c>
      <c r="D93" s="1">
        <v>9000</v>
      </c>
      <c r="E93" s="1" t="s">
        <v>46</v>
      </c>
      <c r="G93" s="1">
        <v>2021</v>
      </c>
      <c r="H93" s="1" t="str">
        <f>"105-10652-11"</f>
        <v>105-10652-11</v>
      </c>
      <c r="I93" s="1" t="s">
        <v>10</v>
      </c>
    </row>
    <row r="94" spans="1:9" x14ac:dyDescent="0.2">
      <c r="A94" s="1">
        <v>93</v>
      </c>
      <c r="B94" s="1">
        <v>6292</v>
      </c>
      <c r="C94" s="1" t="s">
        <v>52</v>
      </c>
      <c r="D94" s="1">
        <v>9000</v>
      </c>
      <c r="E94" s="1" t="s">
        <v>46</v>
      </c>
      <c r="G94" s="1">
        <v>2021</v>
      </c>
      <c r="H94" s="1" t="str">
        <f>"105-10652-12"</f>
        <v>105-10652-12</v>
      </c>
      <c r="I94" s="1" t="s">
        <v>10</v>
      </c>
    </row>
    <row r="95" spans="1:9" x14ac:dyDescent="0.2">
      <c r="A95" s="1">
        <v>94</v>
      </c>
      <c r="B95" s="1">
        <v>6293</v>
      </c>
      <c r="C95" s="1" t="s">
        <v>52</v>
      </c>
      <c r="D95" s="1">
        <v>9000</v>
      </c>
      <c r="E95" s="1" t="s">
        <v>46</v>
      </c>
      <c r="G95" s="1">
        <v>2021</v>
      </c>
      <c r="H95" s="1" t="str">
        <f>"105-10652-13"</f>
        <v>105-10652-13</v>
      </c>
      <c r="I95" s="1" t="s">
        <v>10</v>
      </c>
    </row>
    <row r="96" spans="1:9" x14ac:dyDescent="0.2">
      <c r="A96" s="1">
        <v>95</v>
      </c>
      <c r="B96" s="1">
        <v>6294</v>
      </c>
      <c r="C96" s="1" t="s">
        <v>52</v>
      </c>
      <c r="D96" s="1">
        <v>9000</v>
      </c>
      <c r="E96" s="1" t="s">
        <v>46</v>
      </c>
      <c r="G96" s="1">
        <v>2021</v>
      </c>
      <c r="H96" s="1" t="str">
        <f>"105-10652-14"</f>
        <v>105-10652-14</v>
      </c>
      <c r="I96" s="1" t="s">
        <v>10</v>
      </c>
    </row>
    <row r="97" spans="1:9" x14ac:dyDescent="0.2">
      <c r="A97" s="1">
        <v>96</v>
      </c>
      <c r="B97" s="1">
        <v>6295</v>
      </c>
      <c r="C97" s="1" t="s">
        <v>52</v>
      </c>
      <c r="D97" s="1">
        <v>9000</v>
      </c>
      <c r="E97" s="1" t="s">
        <v>46</v>
      </c>
      <c r="G97" s="1">
        <v>2021</v>
      </c>
      <c r="H97" s="1" t="str">
        <f>"105-10652-15"</f>
        <v>105-10652-15</v>
      </c>
      <c r="I97" s="1" t="s">
        <v>10</v>
      </c>
    </row>
    <row r="98" spans="1:9" x14ac:dyDescent="0.2">
      <c r="A98" s="1">
        <v>97</v>
      </c>
      <c r="B98" s="1">
        <v>6296</v>
      </c>
      <c r="C98" s="1" t="s">
        <v>52</v>
      </c>
      <c r="D98" s="1">
        <v>9000</v>
      </c>
      <c r="E98" s="1" t="s">
        <v>46</v>
      </c>
      <c r="G98" s="1">
        <v>2021</v>
      </c>
      <c r="H98" s="1" t="str">
        <f>"105-10652-16"</f>
        <v>105-10652-16</v>
      </c>
      <c r="I98" s="1" t="s">
        <v>10</v>
      </c>
    </row>
    <row r="99" spans="1:9" x14ac:dyDescent="0.2">
      <c r="A99" s="1">
        <v>98</v>
      </c>
      <c r="B99" s="1">
        <v>6297</v>
      </c>
      <c r="C99" s="1" t="s">
        <v>52</v>
      </c>
      <c r="D99" s="1">
        <v>9000</v>
      </c>
      <c r="E99" s="1" t="s">
        <v>46</v>
      </c>
      <c r="G99" s="1">
        <v>2021</v>
      </c>
      <c r="H99" s="1" t="str">
        <f>"105-10652-17"</f>
        <v>105-10652-17</v>
      </c>
      <c r="I99" s="1" t="s">
        <v>10</v>
      </c>
    </row>
    <row r="100" spans="1:9" x14ac:dyDescent="0.2">
      <c r="A100" s="1">
        <v>99</v>
      </c>
      <c r="B100" s="1">
        <v>6298</v>
      </c>
      <c r="C100" s="1" t="s">
        <v>52</v>
      </c>
      <c r="D100" s="1">
        <v>9000</v>
      </c>
      <c r="E100" s="1" t="s">
        <v>46</v>
      </c>
      <c r="G100" s="1">
        <v>2021</v>
      </c>
      <c r="H100" s="1" t="str">
        <f>"105-10652-18"</f>
        <v>105-10652-18</v>
      </c>
      <c r="I100" s="1" t="s">
        <v>10</v>
      </c>
    </row>
    <row r="101" spans="1:9" x14ac:dyDescent="0.2">
      <c r="A101" s="1">
        <v>100</v>
      </c>
      <c r="B101" s="1">
        <v>6299</v>
      </c>
      <c r="C101" s="1" t="s">
        <v>52</v>
      </c>
      <c r="D101" s="1">
        <v>9000</v>
      </c>
      <c r="E101" s="1" t="s">
        <v>46</v>
      </c>
      <c r="G101" s="1">
        <v>2021</v>
      </c>
      <c r="H101" s="1" t="str">
        <f>"105-10652-19"</f>
        <v>105-10652-19</v>
      </c>
      <c r="I101" s="1" t="s">
        <v>10</v>
      </c>
    </row>
    <row r="102" spans="1:9" x14ac:dyDescent="0.2">
      <c r="A102" s="1">
        <v>101</v>
      </c>
      <c r="B102" s="1">
        <v>6300</v>
      </c>
      <c r="C102" s="1" t="s">
        <v>52</v>
      </c>
      <c r="D102" s="1">
        <v>9000</v>
      </c>
      <c r="E102" s="1" t="s">
        <v>46</v>
      </c>
      <c r="G102" s="1">
        <v>2021</v>
      </c>
      <c r="H102" s="1" t="str">
        <f>"105-10652-20"</f>
        <v>105-10652-20</v>
      </c>
      <c r="I102" s="1" t="s">
        <v>10</v>
      </c>
    </row>
    <row r="103" spans="1:9" x14ac:dyDescent="0.2">
      <c r="A103" s="1">
        <v>102</v>
      </c>
      <c r="B103" s="1">
        <v>6301</v>
      </c>
      <c r="C103" s="1" t="s">
        <v>52</v>
      </c>
      <c r="D103" s="1">
        <v>9000</v>
      </c>
      <c r="E103" s="1" t="s">
        <v>46</v>
      </c>
      <c r="G103" s="1">
        <v>2021</v>
      </c>
      <c r="H103" s="1" t="str">
        <f>"105-10652-21"</f>
        <v>105-10652-21</v>
      </c>
      <c r="I103" s="1" t="s">
        <v>10</v>
      </c>
    </row>
    <row r="104" spans="1:9" x14ac:dyDescent="0.2">
      <c r="A104" s="1">
        <v>103</v>
      </c>
      <c r="B104" s="1">
        <v>6302</v>
      </c>
      <c r="C104" s="1" t="s">
        <v>52</v>
      </c>
      <c r="D104" s="1">
        <v>9000</v>
      </c>
      <c r="E104" s="1" t="s">
        <v>46</v>
      </c>
      <c r="G104" s="1">
        <v>2021</v>
      </c>
      <c r="H104" s="1" t="str">
        <f>"105-10652-22"</f>
        <v>105-10652-22</v>
      </c>
      <c r="I104" s="1" t="s">
        <v>10</v>
      </c>
    </row>
    <row r="105" spans="1:9" x14ac:dyDescent="0.2">
      <c r="A105" s="1">
        <v>104</v>
      </c>
      <c r="B105" s="1">
        <v>6303</v>
      </c>
      <c r="C105" s="1" t="s">
        <v>52</v>
      </c>
      <c r="D105" s="1">
        <v>9000</v>
      </c>
      <c r="E105" s="1" t="s">
        <v>46</v>
      </c>
      <c r="G105" s="1">
        <v>2021</v>
      </c>
      <c r="H105" s="1" t="str">
        <f>"105-10652-23"</f>
        <v>105-10652-23</v>
      </c>
      <c r="I105" s="1" t="s">
        <v>10</v>
      </c>
    </row>
    <row r="106" spans="1:9" x14ac:dyDescent="0.2">
      <c r="A106" s="1">
        <v>105</v>
      </c>
      <c r="B106" s="1">
        <v>6304</v>
      </c>
      <c r="C106" s="1" t="s">
        <v>52</v>
      </c>
      <c r="D106" s="1">
        <v>9000</v>
      </c>
      <c r="E106" s="1" t="s">
        <v>46</v>
      </c>
      <c r="G106" s="1">
        <v>2021</v>
      </c>
      <c r="H106" s="1" t="str">
        <f>"105-10652-24"</f>
        <v>105-10652-24</v>
      </c>
      <c r="I106" s="1" t="s">
        <v>10</v>
      </c>
    </row>
    <row r="107" spans="1:9" x14ac:dyDescent="0.2">
      <c r="A107" s="1">
        <v>106</v>
      </c>
      <c r="B107" s="1">
        <v>6305</v>
      </c>
      <c r="C107" s="1" t="s">
        <v>52</v>
      </c>
      <c r="D107" s="1">
        <v>9000</v>
      </c>
      <c r="E107" s="1" t="s">
        <v>46</v>
      </c>
      <c r="G107" s="1">
        <v>2021</v>
      </c>
      <c r="H107" s="1" t="str">
        <f>"105-10652-25"</f>
        <v>105-10652-25</v>
      </c>
      <c r="I107" s="1" t="s">
        <v>10</v>
      </c>
    </row>
    <row r="108" spans="1:9" x14ac:dyDescent="0.2">
      <c r="A108" s="1">
        <v>107</v>
      </c>
      <c r="B108" s="1">
        <v>6306</v>
      </c>
      <c r="C108" s="1" t="s">
        <v>52</v>
      </c>
      <c r="D108" s="1">
        <v>9000</v>
      </c>
      <c r="E108" s="1" t="s">
        <v>46</v>
      </c>
      <c r="G108" s="1">
        <v>2021</v>
      </c>
      <c r="H108" s="1" t="str">
        <f>"105-10652-26"</f>
        <v>105-10652-26</v>
      </c>
      <c r="I108" s="1" t="s">
        <v>10</v>
      </c>
    </row>
    <row r="109" spans="1:9" x14ac:dyDescent="0.2">
      <c r="A109" s="1">
        <v>108</v>
      </c>
      <c r="B109" s="1">
        <v>6307</v>
      </c>
      <c r="C109" s="1" t="s">
        <v>52</v>
      </c>
      <c r="D109" s="1">
        <v>9000</v>
      </c>
      <c r="E109" s="1" t="s">
        <v>46</v>
      </c>
      <c r="G109" s="1">
        <v>2021</v>
      </c>
      <c r="H109" s="1" t="str">
        <f>"105-10652-27"</f>
        <v>105-10652-27</v>
      </c>
      <c r="I109" s="1" t="s">
        <v>10</v>
      </c>
    </row>
    <row r="110" spans="1:9" x14ac:dyDescent="0.2">
      <c r="A110" s="1">
        <v>109</v>
      </c>
      <c r="B110" s="1">
        <v>3605</v>
      </c>
      <c r="C110" s="1" t="s">
        <v>53</v>
      </c>
      <c r="D110" s="1">
        <v>9207</v>
      </c>
      <c r="E110" s="1" t="s">
        <v>54</v>
      </c>
      <c r="F110" s="1">
        <v>6</v>
      </c>
      <c r="G110" s="1">
        <v>2004</v>
      </c>
      <c r="H110" s="1" t="str">
        <f>"88-414-6"</f>
        <v>88-414-6</v>
      </c>
      <c r="I110" s="1" t="s">
        <v>9</v>
      </c>
    </row>
    <row r="111" spans="1:9" x14ac:dyDescent="0.2">
      <c r="A111" s="1">
        <v>110</v>
      </c>
      <c r="B111" s="1">
        <v>5997</v>
      </c>
      <c r="C111" s="1" t="s">
        <v>55</v>
      </c>
      <c r="D111" s="1">
        <v>9252</v>
      </c>
      <c r="E111" s="1" t="s">
        <v>56</v>
      </c>
      <c r="F111" s="1">
        <v>4</v>
      </c>
      <c r="G111" s="1">
        <v>2020</v>
      </c>
      <c r="H111" s="1" t="str">
        <f>"200-1008-4"</f>
        <v>200-1008-4</v>
      </c>
      <c r="I111" s="1" t="s">
        <v>10</v>
      </c>
    </row>
    <row r="112" spans="1:9" x14ac:dyDescent="0.2">
      <c r="A112" s="1">
        <v>111</v>
      </c>
      <c r="B112" s="1">
        <v>5998</v>
      </c>
      <c r="C112" s="1" t="s">
        <v>55</v>
      </c>
      <c r="D112" s="1">
        <v>9252</v>
      </c>
      <c r="E112" s="1" t="s">
        <v>56</v>
      </c>
      <c r="F112" s="1">
        <v>5</v>
      </c>
      <c r="G112" s="1">
        <v>2020</v>
      </c>
      <c r="H112" s="1" t="str">
        <f>"200-1108-5"</f>
        <v>200-1108-5</v>
      </c>
      <c r="I112" s="1" t="s">
        <v>10</v>
      </c>
    </row>
    <row r="113" spans="1:9" x14ac:dyDescent="0.2">
      <c r="A113" s="1">
        <v>112</v>
      </c>
      <c r="B113" s="1">
        <v>5999</v>
      </c>
      <c r="C113" s="1" t="s">
        <v>55</v>
      </c>
      <c r="D113" s="1">
        <v>9252</v>
      </c>
      <c r="E113" s="1" t="s">
        <v>56</v>
      </c>
      <c r="G113" s="1">
        <v>2020</v>
      </c>
      <c r="H113" s="1" t="str">
        <f>"200-1108-6"</f>
        <v>200-1108-6</v>
      </c>
      <c r="I113" s="1" t="s">
        <v>10</v>
      </c>
    </row>
    <row r="114" spans="1:9" x14ac:dyDescent="0.2">
      <c r="A114" s="1">
        <v>113</v>
      </c>
      <c r="B114" s="1">
        <v>6000</v>
      </c>
      <c r="C114" s="1" t="s">
        <v>55</v>
      </c>
      <c r="D114" s="1">
        <v>9252</v>
      </c>
      <c r="E114" s="1" t="s">
        <v>56</v>
      </c>
      <c r="G114" s="1">
        <v>2020</v>
      </c>
      <c r="H114" s="1" t="str">
        <f>"200-1108-9"</f>
        <v>200-1108-9</v>
      </c>
      <c r="I114" s="1" t="s">
        <v>10</v>
      </c>
    </row>
    <row r="115" spans="1:9" x14ac:dyDescent="0.2">
      <c r="A115" s="1">
        <v>114</v>
      </c>
      <c r="B115" s="1">
        <v>6001</v>
      </c>
      <c r="C115" s="1" t="s">
        <v>55</v>
      </c>
      <c r="D115" s="1">
        <v>9252</v>
      </c>
      <c r="E115" s="1" t="s">
        <v>56</v>
      </c>
      <c r="G115" s="1">
        <v>2020</v>
      </c>
      <c r="H115" s="1" t="str">
        <f>"200-1108-10"</f>
        <v>200-1108-10</v>
      </c>
      <c r="I115" s="1" t="s">
        <v>10</v>
      </c>
    </row>
    <row r="116" spans="1:9" x14ac:dyDescent="0.2">
      <c r="A116" s="1">
        <v>115</v>
      </c>
      <c r="B116" s="1">
        <v>6002</v>
      </c>
      <c r="C116" s="1" t="s">
        <v>55</v>
      </c>
      <c r="D116" s="1">
        <v>9252</v>
      </c>
      <c r="E116" s="1" t="s">
        <v>56</v>
      </c>
      <c r="G116" s="1">
        <v>2020</v>
      </c>
      <c r="H116" s="1" t="str">
        <f>"200-1108-11"</f>
        <v>200-1108-11</v>
      </c>
      <c r="I116" s="1" t="s">
        <v>10</v>
      </c>
    </row>
    <row r="117" spans="1:9" x14ac:dyDescent="0.2">
      <c r="A117" s="1">
        <v>116</v>
      </c>
      <c r="B117" s="1">
        <v>6003</v>
      </c>
      <c r="C117" s="1" t="s">
        <v>55</v>
      </c>
      <c r="D117" s="1">
        <v>9252</v>
      </c>
      <c r="E117" s="1" t="s">
        <v>56</v>
      </c>
      <c r="G117" s="1">
        <v>2020</v>
      </c>
      <c r="H117" s="1" t="str">
        <f>"200-1108-16"</f>
        <v>200-1108-16</v>
      </c>
      <c r="I117" s="1" t="s">
        <v>10</v>
      </c>
    </row>
    <row r="118" spans="1:9" x14ac:dyDescent="0.2">
      <c r="A118" s="1">
        <v>117</v>
      </c>
      <c r="B118" s="1">
        <v>6004</v>
      </c>
      <c r="C118" s="1" t="s">
        <v>55</v>
      </c>
      <c r="D118" s="1">
        <v>9252</v>
      </c>
      <c r="E118" s="1" t="s">
        <v>56</v>
      </c>
      <c r="G118" s="1">
        <v>2020</v>
      </c>
      <c r="H118" s="1" t="str">
        <f>"200-1108-17"</f>
        <v>200-1108-17</v>
      </c>
      <c r="I118" s="1" t="s">
        <v>10</v>
      </c>
    </row>
    <row r="119" spans="1:9" x14ac:dyDescent="0.2">
      <c r="A119" s="1">
        <v>118</v>
      </c>
      <c r="B119" s="1">
        <v>6005</v>
      </c>
      <c r="C119" s="1" t="s">
        <v>55</v>
      </c>
      <c r="D119" s="1">
        <v>9252</v>
      </c>
      <c r="E119" s="1" t="s">
        <v>56</v>
      </c>
      <c r="G119" s="1">
        <v>2020</v>
      </c>
      <c r="H119" s="1" t="str">
        <f>"200-1108-20"</f>
        <v>200-1108-20</v>
      </c>
      <c r="I119" s="1" t="s">
        <v>10</v>
      </c>
    </row>
    <row r="120" spans="1:9" x14ac:dyDescent="0.2">
      <c r="A120" s="1">
        <v>119</v>
      </c>
      <c r="B120" s="1">
        <v>6006</v>
      </c>
      <c r="C120" s="1" t="s">
        <v>55</v>
      </c>
      <c r="D120" s="1">
        <v>9252</v>
      </c>
      <c r="E120" s="1" t="s">
        <v>56</v>
      </c>
      <c r="G120" s="1">
        <v>2020</v>
      </c>
      <c r="H120" s="1" t="str">
        <f>"200-1108-23"</f>
        <v>200-1108-23</v>
      </c>
      <c r="I120" s="1" t="s">
        <v>10</v>
      </c>
    </row>
    <row r="121" spans="1:9" x14ac:dyDescent="0.2">
      <c r="A121" s="1">
        <v>120</v>
      </c>
      <c r="B121" s="1">
        <v>4542</v>
      </c>
      <c r="C121" s="1" t="s">
        <v>57</v>
      </c>
      <c r="D121" s="1">
        <v>9262</v>
      </c>
      <c r="E121" s="1" t="s">
        <v>58</v>
      </c>
      <c r="F121" s="1">
        <v>2</v>
      </c>
      <c r="G121" s="1">
        <v>1965</v>
      </c>
      <c r="H121" s="1" t="str">
        <f>"34-305-2"</f>
        <v>34-305-2</v>
      </c>
      <c r="I121" s="1" t="s">
        <v>9</v>
      </c>
    </row>
    <row r="122" spans="1:9" x14ac:dyDescent="0.2">
      <c r="A122" s="1">
        <v>121</v>
      </c>
      <c r="B122" s="1">
        <v>3719</v>
      </c>
      <c r="C122" s="1" t="s">
        <v>59</v>
      </c>
      <c r="D122" s="1">
        <v>9224</v>
      </c>
      <c r="E122" s="1" t="s">
        <v>60</v>
      </c>
      <c r="F122" s="1">
        <v>2</v>
      </c>
      <c r="G122" s="1">
        <v>1996</v>
      </c>
      <c r="H122" s="1" t="str">
        <f>"149-295-22"</f>
        <v>149-295-22</v>
      </c>
      <c r="I122" s="1" t="s">
        <v>9</v>
      </c>
    </row>
    <row r="123" spans="1:9" x14ac:dyDescent="0.2">
      <c r="A123" s="1">
        <v>122</v>
      </c>
      <c r="B123" s="1">
        <v>3720</v>
      </c>
      <c r="C123" s="1" t="s">
        <v>59</v>
      </c>
      <c r="D123" s="1">
        <v>9224</v>
      </c>
      <c r="E123" s="1" t="s">
        <v>60</v>
      </c>
      <c r="F123" s="1">
        <v>3</v>
      </c>
      <c r="G123" s="1">
        <v>1996</v>
      </c>
      <c r="H123" s="1" t="str">
        <f>"149-295-21"</f>
        <v>149-295-21</v>
      </c>
      <c r="I123" s="1" t="s">
        <v>9</v>
      </c>
    </row>
    <row r="124" spans="1:9" x14ac:dyDescent="0.2">
      <c r="A124" s="1">
        <v>123</v>
      </c>
      <c r="B124" s="1">
        <v>3975</v>
      </c>
      <c r="C124" s="1" t="s">
        <v>61</v>
      </c>
      <c r="D124" s="1">
        <v>9241</v>
      </c>
      <c r="E124" s="1" t="s">
        <v>62</v>
      </c>
      <c r="F124" s="1">
        <v>1</v>
      </c>
      <c r="G124" s="1">
        <v>2006</v>
      </c>
      <c r="H124" s="1" t="str">
        <f>"234-699-1"</f>
        <v>234-699-1</v>
      </c>
      <c r="I124" s="1" t="s">
        <v>9</v>
      </c>
    </row>
    <row r="125" spans="1:9" x14ac:dyDescent="0.2">
      <c r="A125" s="1">
        <v>124</v>
      </c>
      <c r="B125" s="1">
        <v>3976</v>
      </c>
      <c r="C125" s="1" t="s">
        <v>61</v>
      </c>
      <c r="D125" s="1">
        <v>9241</v>
      </c>
      <c r="E125" s="1" t="s">
        <v>62</v>
      </c>
      <c r="F125" s="1">
        <v>2</v>
      </c>
      <c r="G125" s="1">
        <v>2006</v>
      </c>
      <c r="H125" s="1" t="str">
        <f>"234-699-2"</f>
        <v>234-699-2</v>
      </c>
      <c r="I125" s="1" t="s">
        <v>9</v>
      </c>
    </row>
    <row r="126" spans="1:9" x14ac:dyDescent="0.2">
      <c r="A126" s="1">
        <v>125</v>
      </c>
      <c r="B126" s="1">
        <v>3977</v>
      </c>
      <c r="C126" s="1" t="s">
        <v>61</v>
      </c>
      <c r="D126" s="1">
        <v>9241</v>
      </c>
      <c r="E126" s="1" t="s">
        <v>62</v>
      </c>
      <c r="F126" s="1">
        <v>3</v>
      </c>
      <c r="G126" s="1">
        <v>2006</v>
      </c>
      <c r="H126" s="1" t="str">
        <f>"234-699-3"</f>
        <v>234-699-3</v>
      </c>
      <c r="I126" s="1" t="s">
        <v>9</v>
      </c>
    </row>
    <row r="127" spans="1:9" x14ac:dyDescent="0.2">
      <c r="A127" s="1">
        <v>126</v>
      </c>
      <c r="B127" s="1">
        <v>3978</v>
      </c>
      <c r="C127" s="1" t="s">
        <v>61</v>
      </c>
      <c r="D127" s="1">
        <v>9241</v>
      </c>
      <c r="E127" s="1" t="s">
        <v>62</v>
      </c>
      <c r="F127" s="1">
        <v>4</v>
      </c>
      <c r="G127" s="1">
        <v>2006</v>
      </c>
      <c r="H127" s="1" t="str">
        <f>"234-699-4"</f>
        <v>234-699-4</v>
      </c>
      <c r="I127" s="1" t="s">
        <v>9</v>
      </c>
    </row>
    <row r="128" spans="1:9" x14ac:dyDescent="0.2">
      <c r="A128" s="1">
        <v>127</v>
      </c>
      <c r="B128" s="1">
        <v>3979</v>
      </c>
      <c r="C128" s="1" t="s">
        <v>61</v>
      </c>
      <c r="D128" s="1">
        <v>9241</v>
      </c>
      <c r="E128" s="1" t="s">
        <v>62</v>
      </c>
      <c r="F128" s="1">
        <v>6</v>
      </c>
      <c r="G128" s="1">
        <v>2006</v>
      </c>
      <c r="H128" s="1" t="str">
        <f>"234-699-6"</f>
        <v>234-699-6</v>
      </c>
      <c r="I128" s="1" t="s">
        <v>9</v>
      </c>
    </row>
    <row r="129" spans="1:9" x14ac:dyDescent="0.2">
      <c r="A129" s="1">
        <v>128</v>
      </c>
      <c r="B129" s="1">
        <v>3980</v>
      </c>
      <c r="C129" s="1" t="s">
        <v>61</v>
      </c>
      <c r="D129" s="1">
        <v>9241</v>
      </c>
      <c r="E129" s="1" t="s">
        <v>62</v>
      </c>
      <c r="F129" s="1">
        <v>9</v>
      </c>
      <c r="G129" s="1">
        <v>2006</v>
      </c>
      <c r="H129" s="1" t="str">
        <f>"234-699-9"</f>
        <v>234-699-9</v>
      </c>
      <c r="I129" s="1" t="s">
        <v>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Pečar</dc:creator>
  <cp:lastModifiedBy>Nina Pečar</cp:lastModifiedBy>
  <dcterms:created xsi:type="dcterms:W3CDTF">2021-11-19T12:00:42Z</dcterms:created>
  <dcterms:modified xsi:type="dcterms:W3CDTF">2021-11-19T12:11:15Z</dcterms:modified>
</cp:coreProperties>
</file>